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ПСД  кап ремонт 10 школа\На сайт\обоснование цены\"/>
    </mc:Choice>
  </mc:AlternateContent>
  <xr:revisionPtr revIDLastSave="0" documentId="13_ncr:1_{5AB4BC2A-41C3-42A5-838D-230E2992E3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Лист1!$A$1:$I$29</definedName>
    <definedName name="_xlnm.Print_Area" localSheetId="1">Лист2!#REF!</definedName>
  </definedNames>
  <calcPr calcId="181029" calcMode="manual"/>
</workbook>
</file>

<file path=xl/calcChain.xml><?xml version="1.0" encoding="utf-8"?>
<calcChain xmlns="http://schemas.openxmlformats.org/spreadsheetml/2006/main">
  <c r="I15" i="1" l="1"/>
  <c r="I16" i="1" s="1"/>
  <c r="J16" i="1" l="1"/>
</calcChain>
</file>

<file path=xl/sharedStrings.xml><?xml version="1.0" encoding="utf-8"?>
<sst xmlns="http://schemas.openxmlformats.org/spreadsheetml/2006/main" count="41" uniqueCount="36">
  <si>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</si>
  <si>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</si>
  <si>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</si>
  <si>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</si>
  <si>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тыс. руб.</t>
  </si>
  <si>
    <t>1</t>
  </si>
  <si>
    <t>Итого по смете в ценах 2001г</t>
  </si>
  <si>
    <t>(сумма прописью)</t>
  </si>
  <si>
    <t>Смета № 1</t>
  </si>
  <si>
    <t>Объем работ</t>
  </si>
  <si>
    <t>К=1</t>
  </si>
  <si>
    <t>2</t>
  </si>
  <si>
    <t>К=( 4+7 )/100=0,11                                                               (табл. 41 п.2,11)</t>
  </si>
  <si>
    <t>3</t>
  </si>
  <si>
    <t>4</t>
  </si>
  <si>
    <t xml:space="preserve"> Наружные сети канализации. Канализация (бытовая, дождевая, общесплавная), сооружаемая открытым способом: диаметром до 300 мм, протяженностью, м</t>
  </si>
  <si>
    <t>К=0,5 Рабочая документация</t>
  </si>
  <si>
    <t xml:space="preserve"> </t>
  </si>
  <si>
    <t>Благоустройство территории</t>
  </si>
  <si>
    <t>Наружное освещение</t>
  </si>
  <si>
    <t>Всего по смете в ценах 2001г</t>
  </si>
  <si>
    <t>на разработку проектно-сметной документации на капитальный ремонт МБОУ «Средняя общеобразовательная школа № 10 «Кадетский корпус юных спасателей»,  расположенного по адресу ул. Рихарда Зорге, 121 в г.Рубцовске</t>
  </si>
  <si>
    <t>Здание школы. Общая площадь 4224,7 м2</t>
  </si>
  <si>
    <t xml:space="preserve">"Справочник базовых цен на проектные работы в строительстве "Нормативы подготовки технической документации для капитального ремонта зданий и сооружений жилищно-гражданского назначения" 2012г.                             Общеобразовательные школы, гимназии, лицеи                                                                        
Таблица 4.  п.3, м2
A=226,0 тыс.руб; B=0,08 тыс.руб;
Осн. показ. Х= 4224,7 (м2) 
</t>
  </si>
  <si>
    <t>(A + B * Xзад) * Кi
(226,0  + 0,08  * 4224,7)</t>
  </si>
  <si>
    <t xml:space="preserve">Объекты жилищно-гражданского строительства СБЦП-2001-03 (2010 г.)
Таблица 12. Общеобразовательные школы, лицеи,, гимназии,  п. 3
A=452,02 тыс. руб.; 
B=0,15 тыс. руб.;
Х=14833,0 м2
</t>
  </si>
  <si>
    <t>(A + B * Xзад) * Кi
(452,02  + 0,15  * 14833,0)</t>
  </si>
  <si>
    <t xml:space="preserve">Коммунальные инженерные сети и сооружения СБЦП-2001-07 (2012 г.)
Таблица 2, п. 3
A=25,97 тыс. руб.; В=0,063
Х=566,7 м.п.
</t>
  </si>
  <si>
    <t>(25,97+0,063*566,7)</t>
  </si>
  <si>
    <t xml:space="preserve">Справочник базовых цен на проектные работы в строительстве. «КОММУНАЛЬНЫЕ ИНЖЕНЕРНЫЕ СЕТИ И
СООРУЖЕНИЯ», 2012 г.
гл. 3, табл.5, п.1
A=33 тыс. руб.;                                                                          B=0,128 тыс. руб.; 
Х=88,3 м
</t>
  </si>
  <si>
    <t>(33,0+0,128*88,3)*0,5</t>
  </si>
  <si>
    <t xml:space="preserve">Ки = 6,99
Письмо Минстроя России от 26.01.2026 г. №3017-ИФ/09 </t>
  </si>
  <si>
    <t>(22,15+61,67+294,47+563,98)*6,99</t>
  </si>
  <si>
    <r>
      <t xml:space="preserve"> С учетом пределов лимитов бюджетных обязательств НМЦК составляет</t>
    </r>
    <r>
      <rPr>
        <b/>
        <sz val="12"/>
        <rFont val="Times New Roman"/>
        <family val="1"/>
        <charset val="204"/>
      </rPr>
      <t xml:space="preserve"> 6 500 000 (шесть миллионов пятьсот тысяч) 00 копеек .</t>
    </r>
  </si>
  <si>
    <t>Всего стоимость проектных работ  в ценах 1 кв. 2026г.</t>
  </si>
  <si>
    <r>
      <t xml:space="preserve">Итого по смете: </t>
    </r>
    <r>
      <rPr>
        <b/>
        <u/>
        <sz val="12"/>
        <rFont val="Times New Roman"/>
        <family val="1"/>
        <charset val="204"/>
      </rPr>
      <t>Шесть миллионов пятьсот восемьдесят шесть тысяч четыреста семьдесят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</si>
</sst>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49" fontId="4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8" fillId="0" borderId="8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4" fillId="2" borderId="8" xfId="0" applyNumberFormat="1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center" vertical="top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0" fillId="2" borderId="0" xfId="0" applyFill="1"/>
    <xf numFmtId="164" fontId="0" fillId="2" borderId="0" xfId="0" applyNumberFormat="1" applyFill="1"/>
    <xf numFmtId="0" fontId="7" fillId="0" borderId="0" xfId="1" applyFont="1"/>
    <xf numFmtId="0" fontId="4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2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12" fillId="0" borderId="0" xfId="1" applyFont="1" applyAlignment="1">
      <alignment vertical="top" wrapText="1"/>
    </xf>
    <xf numFmtId="4" fontId="0" fillId="0" borderId="0" xfId="0" applyNumberFormat="1"/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0" fontId="3" fillId="2" borderId="9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center" vertical="top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Освещение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view="pageBreakPreview" topLeftCell="A7" zoomScaleSheetLayoutView="100" workbookViewId="0">
      <selection activeCell="B8" sqref="B8:I8"/>
    </sheetView>
  </sheetViews>
  <sheetFormatPr defaultRowHeight="15" x14ac:dyDescent="0.25"/>
  <cols>
    <col min="1" max="1" width="5.42578125" style="1" customWidth="1"/>
    <col min="2" max="2" width="19.140625" style="1" customWidth="1"/>
    <col min="3" max="3" width="5.85546875" style="1" customWidth="1"/>
    <col min="4" max="5" width="8.85546875" style="1"/>
    <col min="6" max="6" width="22.42578125" style="1" customWidth="1"/>
    <col min="7" max="7" width="6.7109375" style="1" customWidth="1"/>
    <col min="8" max="8" width="30.7109375" style="1" customWidth="1"/>
    <col min="9" max="9" width="29.7109375" style="1" customWidth="1"/>
    <col min="10" max="10" width="15.5703125" customWidth="1"/>
  </cols>
  <sheetData>
    <row r="1" spans="1:12" ht="14.45" customHeight="1" x14ac:dyDescent="0.25">
      <c r="A1" s="3"/>
      <c r="B1" s="3"/>
      <c r="C1" s="3"/>
      <c r="D1" s="3"/>
      <c r="E1" s="5"/>
      <c r="G1" s="61"/>
      <c r="H1" s="61"/>
      <c r="I1" s="61"/>
    </row>
    <row r="2" spans="1:12" ht="15.6" customHeight="1" x14ac:dyDescent="0.25">
      <c r="A2" s="3"/>
      <c r="B2" s="3"/>
      <c r="C2" s="3"/>
      <c r="D2" s="3"/>
      <c r="E2" s="5"/>
      <c r="F2" s="5"/>
      <c r="G2" s="61"/>
      <c r="H2" s="61"/>
      <c r="I2" s="61"/>
    </row>
    <row r="3" spans="1:12" ht="15.6" customHeight="1" x14ac:dyDescent="0.25">
      <c r="A3" s="65" t="s">
        <v>8</v>
      </c>
      <c r="B3" s="65"/>
      <c r="C3" s="65"/>
      <c r="D3" s="65"/>
      <c r="E3" s="65"/>
      <c r="F3" s="65"/>
      <c r="G3" s="65"/>
      <c r="H3" s="65"/>
      <c r="I3" s="65"/>
    </row>
    <row r="4" spans="1:12" ht="15.75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12" ht="39.75" customHeight="1" x14ac:dyDescent="0.25">
      <c r="A5" s="62" t="s">
        <v>21</v>
      </c>
      <c r="B5" s="62"/>
      <c r="C5" s="62"/>
      <c r="D5" s="62"/>
      <c r="E5" s="62"/>
      <c r="F5" s="62"/>
      <c r="G5" s="62"/>
      <c r="H5" s="62"/>
      <c r="I5" s="62"/>
    </row>
    <row r="6" spans="1:12" ht="18.75" customHeight="1" x14ac:dyDescent="0.25">
      <c r="A6" s="63"/>
      <c r="B6" s="63"/>
      <c r="C6" s="63"/>
      <c r="D6" s="63"/>
      <c r="E6" s="63"/>
      <c r="F6" s="63"/>
      <c r="G6" s="63"/>
      <c r="H6" s="63"/>
      <c r="I6" s="63"/>
    </row>
    <row r="7" spans="1:12" ht="16.899999999999999" customHeight="1" x14ac:dyDescent="0.25">
      <c r="A7" s="15"/>
      <c r="B7" s="64" t="s">
        <v>17</v>
      </c>
      <c r="C7" s="64"/>
      <c r="D7" s="64"/>
      <c r="E7" s="64"/>
      <c r="F7" s="64"/>
      <c r="G7" s="64"/>
      <c r="H7" s="64"/>
      <c r="I7" s="64"/>
    </row>
    <row r="8" spans="1:12" ht="18.600000000000001" customHeight="1" x14ac:dyDescent="0.25">
      <c r="A8" s="15"/>
      <c r="B8" s="64"/>
      <c r="C8" s="64"/>
      <c r="D8" s="64"/>
      <c r="E8" s="64"/>
      <c r="F8" s="64"/>
      <c r="G8" s="64"/>
      <c r="H8" s="64"/>
      <c r="I8" s="64"/>
    </row>
    <row r="9" spans="1:12" ht="59.45" customHeight="1" x14ac:dyDescent="0.25">
      <c r="A9" s="7" t="s">
        <v>0</v>
      </c>
      <c r="B9" s="66" t="s">
        <v>1</v>
      </c>
      <c r="C9" s="67"/>
      <c r="D9" s="66" t="s">
        <v>2</v>
      </c>
      <c r="E9" s="68"/>
      <c r="F9" s="68"/>
      <c r="G9" s="67"/>
      <c r="H9" s="8" t="s">
        <v>3</v>
      </c>
      <c r="I9" s="7" t="s">
        <v>4</v>
      </c>
    </row>
    <row r="10" spans="1:12" x14ac:dyDescent="0.25">
      <c r="A10" s="9">
        <v>1</v>
      </c>
      <c r="B10" s="51">
        <v>2</v>
      </c>
      <c r="C10" s="52"/>
      <c r="D10" s="51">
        <v>3</v>
      </c>
      <c r="E10" s="60"/>
      <c r="F10" s="60"/>
      <c r="G10" s="52"/>
      <c r="H10" s="10">
        <v>4</v>
      </c>
      <c r="I10" s="10">
        <v>5</v>
      </c>
    </row>
    <row r="11" spans="1:12" ht="163.5" customHeight="1" x14ac:dyDescent="0.25">
      <c r="A11" s="11" t="s">
        <v>5</v>
      </c>
      <c r="B11" s="58" t="s">
        <v>22</v>
      </c>
      <c r="C11" s="59"/>
      <c r="D11" s="53" t="s">
        <v>23</v>
      </c>
      <c r="E11" s="54"/>
      <c r="F11" s="54"/>
      <c r="G11" s="55"/>
      <c r="H11" s="20" t="s">
        <v>24</v>
      </c>
      <c r="I11" s="16">
        <v>563.98</v>
      </c>
      <c r="L11" s="2"/>
    </row>
    <row r="12" spans="1:12" s="26" customFormat="1" ht="48" customHeight="1" x14ac:dyDescent="0.25">
      <c r="A12" s="23"/>
      <c r="B12" s="56" t="s">
        <v>9</v>
      </c>
      <c r="C12" s="57"/>
      <c r="D12" s="41" t="s">
        <v>10</v>
      </c>
      <c r="E12" s="42"/>
      <c r="F12" s="42"/>
      <c r="G12" s="43"/>
      <c r="H12" s="24"/>
      <c r="I12" s="40">
        <v>563.98</v>
      </c>
      <c r="L12" s="27"/>
    </row>
    <row r="13" spans="1:12" ht="37.5" customHeight="1" x14ac:dyDescent="0.25">
      <c r="A13" s="11"/>
      <c r="B13" s="44" t="s">
        <v>6</v>
      </c>
      <c r="C13" s="45"/>
      <c r="D13" s="44"/>
      <c r="E13" s="46"/>
      <c r="F13" s="46"/>
      <c r="G13" s="45"/>
      <c r="H13" s="12"/>
      <c r="I13" s="25">
        <v>563.98</v>
      </c>
    </row>
    <row r="14" spans="1:12" ht="110.25" customHeight="1" x14ac:dyDescent="0.25">
      <c r="A14" s="11" t="s">
        <v>11</v>
      </c>
      <c r="B14" s="58" t="s">
        <v>18</v>
      </c>
      <c r="C14" s="59"/>
      <c r="D14" s="53" t="s">
        <v>25</v>
      </c>
      <c r="E14" s="54"/>
      <c r="F14" s="54"/>
      <c r="G14" s="55"/>
      <c r="H14" s="20" t="s">
        <v>26</v>
      </c>
      <c r="I14" s="16">
        <v>2676.97</v>
      </c>
    </row>
    <row r="15" spans="1:12" ht="37.5" customHeight="1" x14ac:dyDescent="0.25">
      <c r="A15" s="23"/>
      <c r="B15" s="56" t="s">
        <v>9</v>
      </c>
      <c r="C15" s="57"/>
      <c r="D15" s="41" t="s">
        <v>12</v>
      </c>
      <c r="E15" s="42"/>
      <c r="F15" s="42"/>
      <c r="G15" s="43"/>
      <c r="H15" s="24"/>
      <c r="I15" s="25">
        <f>I14*0.11</f>
        <v>294.4667</v>
      </c>
    </row>
    <row r="16" spans="1:12" ht="37.5" customHeight="1" x14ac:dyDescent="0.25">
      <c r="A16" s="11"/>
      <c r="B16" s="44" t="s">
        <v>6</v>
      </c>
      <c r="C16" s="45"/>
      <c r="D16" s="44"/>
      <c r="E16" s="46"/>
      <c r="F16" s="46"/>
      <c r="G16" s="45"/>
      <c r="H16" s="12"/>
      <c r="I16" s="17">
        <f>I15</f>
        <v>294.4667</v>
      </c>
      <c r="J16" s="36" t="e">
        <f>I16+#REF!</f>
        <v>#REF!</v>
      </c>
    </row>
    <row r="17" spans="1:10" ht="98.25" customHeight="1" x14ac:dyDescent="0.25">
      <c r="A17" s="11" t="s">
        <v>13</v>
      </c>
      <c r="B17" s="58" t="s">
        <v>19</v>
      </c>
      <c r="C17" s="59"/>
      <c r="D17" s="53" t="s">
        <v>27</v>
      </c>
      <c r="E17" s="54"/>
      <c r="F17" s="54"/>
      <c r="G17" s="55"/>
      <c r="H17" s="20" t="s">
        <v>28</v>
      </c>
      <c r="I17" s="16">
        <v>61.67</v>
      </c>
      <c r="J17" s="36"/>
    </row>
    <row r="18" spans="1:10" ht="37.5" customHeight="1" x14ac:dyDescent="0.25">
      <c r="A18" s="11"/>
      <c r="B18" s="44" t="s">
        <v>6</v>
      </c>
      <c r="C18" s="45"/>
      <c r="D18" s="44"/>
      <c r="E18" s="46"/>
      <c r="F18" s="46"/>
      <c r="G18" s="45"/>
      <c r="H18" s="12"/>
      <c r="I18" s="17">
        <v>61.67</v>
      </c>
      <c r="J18" s="36"/>
    </row>
    <row r="19" spans="1:10" ht="118.5" customHeight="1" x14ac:dyDescent="0.25">
      <c r="A19" s="11" t="s">
        <v>14</v>
      </c>
      <c r="B19" s="58" t="s">
        <v>15</v>
      </c>
      <c r="C19" s="59"/>
      <c r="D19" s="53" t="s">
        <v>29</v>
      </c>
      <c r="E19" s="54"/>
      <c r="F19" s="54"/>
      <c r="G19" s="55"/>
      <c r="H19" s="20" t="s">
        <v>30</v>
      </c>
      <c r="I19" s="16">
        <v>44.3</v>
      </c>
      <c r="J19" s="36"/>
    </row>
    <row r="20" spans="1:10" ht="37.5" customHeight="1" x14ac:dyDescent="0.25">
      <c r="A20" s="23"/>
      <c r="B20" s="56" t="s">
        <v>9</v>
      </c>
      <c r="C20" s="57"/>
      <c r="D20" s="41" t="s">
        <v>16</v>
      </c>
      <c r="E20" s="42"/>
      <c r="F20" s="42"/>
      <c r="G20" s="43"/>
      <c r="H20" s="24"/>
      <c r="I20" s="25">
        <v>22.15</v>
      </c>
      <c r="J20" s="36"/>
    </row>
    <row r="21" spans="1:10" ht="37.5" customHeight="1" x14ac:dyDescent="0.25">
      <c r="A21" s="11"/>
      <c r="B21" s="44" t="s">
        <v>6</v>
      </c>
      <c r="C21" s="45"/>
      <c r="D21" s="44"/>
      <c r="E21" s="46"/>
      <c r="F21" s="46"/>
      <c r="G21" s="45"/>
      <c r="H21" s="12"/>
      <c r="I21" s="17">
        <v>22.15</v>
      </c>
      <c r="J21" s="36">
        <v>942.27</v>
      </c>
    </row>
    <row r="22" spans="1:10" ht="29.25" customHeight="1" x14ac:dyDescent="0.25">
      <c r="A22" s="11"/>
      <c r="B22" s="44" t="s">
        <v>20</v>
      </c>
      <c r="C22" s="45"/>
      <c r="D22" s="37"/>
      <c r="E22" s="39"/>
      <c r="F22" s="39"/>
      <c r="G22" s="38"/>
      <c r="H22" s="12"/>
      <c r="I22" s="17">
        <v>942.27</v>
      </c>
      <c r="J22" s="36"/>
    </row>
    <row r="23" spans="1:10" ht="54" customHeight="1" x14ac:dyDescent="0.25">
      <c r="A23" s="11"/>
      <c r="B23" s="44" t="s">
        <v>34</v>
      </c>
      <c r="C23" s="45"/>
      <c r="D23" s="44" t="s">
        <v>31</v>
      </c>
      <c r="E23" s="46"/>
      <c r="F23" s="46"/>
      <c r="G23" s="45"/>
      <c r="H23" s="21" t="s">
        <v>32</v>
      </c>
      <c r="I23" s="17">
        <v>6586.47</v>
      </c>
    </row>
    <row r="24" spans="1:10" ht="10.5" customHeight="1" x14ac:dyDescent="0.25">
      <c r="A24" s="6"/>
      <c r="B24" s="48"/>
      <c r="C24" s="48"/>
      <c r="D24" s="13"/>
      <c r="E24" s="47"/>
      <c r="F24" s="47"/>
      <c r="G24" s="47"/>
      <c r="H24" s="47"/>
      <c r="I24" s="4"/>
    </row>
    <row r="25" spans="1:10" ht="17.25" customHeight="1" x14ac:dyDescent="0.25">
      <c r="A25" s="6"/>
      <c r="B25" s="14"/>
      <c r="C25" s="49" t="s">
        <v>35</v>
      </c>
      <c r="D25" s="49"/>
      <c r="E25" s="49"/>
      <c r="F25" s="49"/>
      <c r="G25" s="49"/>
      <c r="H25" s="49"/>
      <c r="I25" s="49"/>
    </row>
    <row r="26" spans="1:10" ht="17.45" customHeight="1" x14ac:dyDescent="0.25">
      <c r="A26" s="6"/>
      <c r="B26" s="14"/>
      <c r="C26" s="18"/>
      <c r="D26" s="19"/>
      <c r="E26" s="19"/>
      <c r="F26" s="50" t="s">
        <v>7</v>
      </c>
      <c r="G26" s="50"/>
      <c r="H26" s="50"/>
      <c r="I26" s="18"/>
    </row>
    <row r="27" spans="1:10" ht="45" customHeight="1" x14ac:dyDescent="0.25">
      <c r="A27" s="6"/>
      <c r="B27" s="14"/>
      <c r="C27" s="49" t="s">
        <v>33</v>
      </c>
      <c r="D27" s="49"/>
      <c r="E27" s="49"/>
      <c r="F27" s="49"/>
      <c r="G27" s="49"/>
      <c r="H27" s="49"/>
      <c r="I27" s="49"/>
    </row>
    <row r="28" spans="1:10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10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10" x14ac:dyDescent="0.25">
      <c r="A30" s="5"/>
      <c r="B30" s="5"/>
      <c r="C30" s="5"/>
      <c r="D30" s="5"/>
      <c r="E30" s="5"/>
      <c r="F30" s="5"/>
      <c r="G30" s="5"/>
      <c r="H30" s="5"/>
      <c r="I30" s="5"/>
    </row>
  </sheetData>
  <mergeCells count="41">
    <mergeCell ref="D10:G10"/>
    <mergeCell ref="D18:G18"/>
    <mergeCell ref="B19:C19"/>
    <mergeCell ref="B18:C18"/>
    <mergeCell ref="G1:I1"/>
    <mergeCell ref="G2:I2"/>
    <mergeCell ref="D12:G12"/>
    <mergeCell ref="A5:I5"/>
    <mergeCell ref="A6:I6"/>
    <mergeCell ref="B8:I8"/>
    <mergeCell ref="B7:I7"/>
    <mergeCell ref="A3:I3"/>
    <mergeCell ref="B11:C11"/>
    <mergeCell ref="B9:C9"/>
    <mergeCell ref="D9:G9"/>
    <mergeCell ref="B10:C10"/>
    <mergeCell ref="D19:G19"/>
    <mergeCell ref="B20:C20"/>
    <mergeCell ref="D20:G20"/>
    <mergeCell ref="B13:C13"/>
    <mergeCell ref="D13:G13"/>
    <mergeCell ref="B12:C12"/>
    <mergeCell ref="D11:G11"/>
    <mergeCell ref="B17:C17"/>
    <mergeCell ref="D17:G17"/>
    <mergeCell ref="B16:C16"/>
    <mergeCell ref="D16:G16"/>
    <mergeCell ref="B14:C14"/>
    <mergeCell ref="D14:G14"/>
    <mergeCell ref="B15:C15"/>
    <mergeCell ref="D15:G15"/>
    <mergeCell ref="B23:C23"/>
    <mergeCell ref="D23:G23"/>
    <mergeCell ref="E24:H24"/>
    <mergeCell ref="B24:C24"/>
    <mergeCell ref="C25:I25"/>
    <mergeCell ref="C27:I27"/>
    <mergeCell ref="F26:H26"/>
    <mergeCell ref="B22:C22"/>
    <mergeCell ref="B21:C21"/>
    <mergeCell ref="D21:G21"/>
  </mergeCells>
  <pageMargins left="0.51181102362204722" right="0.11811023622047245" top="0.35433070866141736" bottom="0.35433070866141736" header="0.31496062992125984" footer="0.31496062992125984"/>
  <pageSetup paperSize="9" scale="61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"/>
  <sheetViews>
    <sheetView view="pageBreakPreview" zoomScaleNormal="100" zoomScaleSheetLayoutView="100" workbookViewId="0">
      <selection sqref="A1:I65"/>
    </sheetView>
  </sheetViews>
  <sheetFormatPr defaultRowHeight="15" x14ac:dyDescent="0.25"/>
  <cols>
    <col min="1" max="1" width="5.28515625" customWidth="1"/>
    <col min="2" max="2" width="22.28515625" customWidth="1"/>
    <col min="3" max="3" width="61.7109375" customWidth="1"/>
    <col min="4" max="4" width="15.140625" customWidth="1"/>
    <col min="5" max="5" width="19" customWidth="1"/>
    <col min="6" max="6" width="22.5703125" customWidth="1"/>
    <col min="7" max="7" width="16.7109375" customWidth="1"/>
  </cols>
  <sheetData>
    <row r="6" ht="52.5" customHeight="1" x14ac:dyDescent="0.25"/>
  </sheetData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25"/>
  <sheetViews>
    <sheetView workbookViewId="0">
      <selection activeCell="D21" sqref="D21"/>
    </sheetView>
  </sheetViews>
  <sheetFormatPr defaultRowHeight="15" x14ac:dyDescent="0.25"/>
  <cols>
    <col min="1" max="1" width="5.5703125" customWidth="1"/>
    <col min="2" max="2" width="17.85546875" customWidth="1"/>
    <col min="3" max="3" width="32.5703125" customWidth="1"/>
    <col min="4" max="4" width="43.42578125" customWidth="1"/>
    <col min="5" max="5" width="21.7109375" customWidth="1"/>
    <col min="6" max="6" width="24.140625" customWidth="1"/>
    <col min="7" max="7" width="0" hidden="1" customWidth="1"/>
  </cols>
  <sheetData>
    <row r="1" spans="1:1" x14ac:dyDescent="0.25">
      <c r="A1" s="28"/>
    </row>
    <row r="2" spans="1:1" x14ac:dyDescent="0.25">
      <c r="A2" s="28"/>
    </row>
    <row r="3" spans="1:1" x14ac:dyDescent="0.25">
      <c r="A3" s="28"/>
    </row>
    <row r="4" spans="1:1" x14ac:dyDescent="0.25">
      <c r="A4" s="28"/>
    </row>
    <row r="5" spans="1:1" x14ac:dyDescent="0.25">
      <c r="A5" s="29"/>
    </row>
    <row r="6" spans="1:1" ht="15.75" x14ac:dyDescent="0.25">
      <c r="A6" s="30"/>
    </row>
    <row r="7" spans="1:1" ht="15.75" x14ac:dyDescent="0.25">
      <c r="A7" s="31"/>
    </row>
    <row r="8" spans="1:1" ht="15.75" x14ac:dyDescent="0.25">
      <c r="A8" s="31"/>
    </row>
    <row r="16" spans="1:1" ht="15.75" x14ac:dyDescent="0.25">
      <c r="A16" s="32"/>
    </row>
    <row r="17" spans="1:1" ht="15.75" x14ac:dyDescent="0.25">
      <c r="A17" s="32"/>
    </row>
    <row r="18" spans="1:1" ht="15.75" x14ac:dyDescent="0.25">
      <c r="A18" s="31"/>
    </row>
    <row r="19" spans="1:1" ht="15.75" x14ac:dyDescent="0.25">
      <c r="A19" s="35"/>
    </row>
    <row r="20" spans="1:1" ht="15.75" x14ac:dyDescent="0.25">
      <c r="A20" s="31"/>
    </row>
    <row r="21" spans="1:1" ht="15.75" x14ac:dyDescent="0.25">
      <c r="A21" s="33"/>
    </row>
    <row r="22" spans="1:1" ht="15.75" x14ac:dyDescent="0.25">
      <c r="A22" s="34"/>
    </row>
    <row r="23" spans="1:1" ht="15.75" x14ac:dyDescent="0.25">
      <c r="A23" s="31"/>
    </row>
    <row r="24" spans="1:1" ht="15.75" x14ac:dyDescent="0.25">
      <c r="A24" s="13"/>
    </row>
    <row r="25" spans="1:1" x14ac:dyDescent="0.25">
      <c r="A25" s="28"/>
    </row>
  </sheetData>
  <pageMargins left="0.51181102362204722" right="0.31496062992125984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Ирина Владимировна Кутепова</cp:lastModifiedBy>
  <cp:lastPrinted>2026-05-13T02:53:20Z</cp:lastPrinted>
  <dcterms:created xsi:type="dcterms:W3CDTF">2017-02-17T11:45:12Z</dcterms:created>
  <dcterms:modified xsi:type="dcterms:W3CDTF">2026-05-13T02:53:25Z</dcterms:modified>
</cp:coreProperties>
</file>